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март 2022\Приложения к решению 276\"/>
    </mc:Choice>
  </mc:AlternateContent>
  <xr:revisionPtr revIDLastSave="0" documentId="8_{EFC3048D-D9A9-4970-B020-8E42D7C1AF7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Роспись расходов" sheetId="1" r:id="rId1"/>
  </sheets>
  <definedNames>
    <definedName name="BFT_Print_Titles" localSheetId="0">'Роспись расходов'!$4:$6</definedName>
    <definedName name="LAST_CELL" localSheetId="0">'Роспись расходов'!$D$146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9" i="1" l="1"/>
  <c r="C133" i="1"/>
  <c r="C128" i="1"/>
  <c r="C125" i="1" s="1"/>
  <c r="C105" i="1"/>
  <c r="C100" i="1" l="1"/>
  <c r="C91" i="1"/>
  <c r="C86" i="1"/>
  <c r="C81" i="1"/>
  <c r="C41" i="1" s="1"/>
  <c r="C140" i="1" s="1"/>
  <c r="C72" i="1"/>
  <c r="C69" i="1"/>
  <c r="C57" i="1"/>
  <c r="C48" i="1"/>
  <c r="C10" i="1"/>
  <c r="C44" i="1"/>
  <c r="C40" i="1"/>
  <c r="C33" i="1"/>
  <c r="C19" i="1"/>
  <c r="C16" i="1" s="1"/>
</calcChain>
</file>

<file path=xl/sharedStrings.xml><?xml version="1.0" encoding="utf-8"?>
<sst xmlns="http://schemas.openxmlformats.org/spreadsheetml/2006/main" count="174" uniqueCount="130">
  <si>
    <t>Финансовое управление администрации Еткульского муниципального района</t>
  </si>
  <si>
    <t>тыс. руб.</t>
  </si>
  <si>
    <t>5</t>
  </si>
  <si>
    <t>3</t>
  </si>
  <si>
    <t>4</t>
  </si>
  <si>
    <t>Муниципальная программа "Защита от чрезвычайных ситуаций и обеспечение безопасности населения и территории Еткульского муниципального района"</t>
  </si>
  <si>
    <t>МКУ "ЕДДС"</t>
  </si>
  <si>
    <t>Муниципальная программа "Обеспечение доступным и комфортным жильем и коммунальными услугами граждан Российской Федерации в Еткульском муниципальном районе"</t>
  </si>
  <si>
    <t>Муниципальная программа "Развитие образования в Еткульском муниципальном районе"</t>
  </si>
  <si>
    <t>Муниципальное казенное учреждение "Центр обеспечения деятельности Управления образования администрации Еткульского муниципального района"</t>
  </si>
  <si>
    <t>Управление образования</t>
  </si>
  <si>
    <t>Управление по физической культуре и спорту администрации Еткульского муниципального района</t>
  </si>
  <si>
    <t>управление культуры, туризма и молодёжной политики администрации Еткульского муниципального района</t>
  </si>
  <si>
    <t>Муниципальная программа "Охрана окружающей среды в Еткульском муниципальном районе"</t>
  </si>
  <si>
    <t>МКУ "СЖКХ "</t>
  </si>
  <si>
    <t>Муниципальная программа "Реализация молодежной политики в Еткульском муниципальном районе"</t>
  </si>
  <si>
    <t>Муниципальная программа "Оптимизация функций муниципального управления Еткульского муниципального района и повышение эффективности их обеспечения"</t>
  </si>
  <si>
    <t>Администрация Еткульского муниципального района</t>
  </si>
  <si>
    <t>Муниципальная программа "Управление муниципальными финансами Еткульского муниципального района "</t>
  </si>
  <si>
    <t>Муниципальная программа "Управление муниципальным имуществом и земельными ресурсами в Еткульском муниципальном районе "</t>
  </si>
  <si>
    <t>Муниципальная программа "Развитие культуры и туризма в Еткульском муниципальном районе"</t>
  </si>
  <si>
    <t>Муниципальная программа "Развитие физической культуры и спорта в Еткульском районе"</t>
  </si>
  <si>
    <t>Муниципальная программа "Развитие информационного общества в Еткульском муниципальном районе"</t>
  </si>
  <si>
    <t>Непрограммные направления деятельности</t>
  </si>
  <si>
    <t>Контрольно-ревизионная комиссия Еткульского муниципального района</t>
  </si>
  <si>
    <t>Собрание депутатов Еткульского муниципального района</t>
  </si>
  <si>
    <t>Наименование получателя бюджетных средств</t>
  </si>
  <si>
    <t>на приобретение шкафов для документов.</t>
  </si>
  <si>
    <t>на оплату услуг по ремонту водопровода.</t>
  </si>
  <si>
    <t>на замену водовода по ул. Набережная от д. 44 до ул. Труда д. 4 в с. Александровка.</t>
  </si>
  <si>
    <t>на оплату услуг по проведению государственной экспертизы проектной документации и результатов инженерных изысканий по объекту Газоснабжение северной части с. Еманжелинка Еткульского района Челябинской области (ул. Зеленая, ул. Челябинская, ул. Советская, ул. Уварова, ул. Чекмарёва, ул. Береговая, ул. Северная).</t>
  </si>
  <si>
    <t>Белоносовское сельское поселение</t>
  </si>
  <si>
    <t>Еманжелинское сельское поселение</t>
  </si>
  <si>
    <t>Каратабанское сельское поселение</t>
  </si>
  <si>
    <t>на оплату работ по исполнительной съемке с выполнением отчета на объект Газоснабжение жилых домов по ул. Набережной, ул. Первомайской, ул. Октябрьской в  с. Каратабан Еткульского района Челябинской области.</t>
  </si>
  <si>
    <t>Коелгинское сельское поселение</t>
  </si>
  <si>
    <t>на приобретение утеплителя для утепления сетей теплоснабжения.</t>
  </si>
  <si>
    <t>на частичный ремонт кровли.</t>
  </si>
  <si>
    <t>на увеличение фонда оплаты труда.</t>
  </si>
  <si>
    <t>МБОУ ДО ДЮСШ</t>
  </si>
  <si>
    <t>на содержание и ремонт общего имущества в многоквартирном доме, оплату услуг по проведению специальной оценки условий труда и услуг технического мониторинга и обслуживанию системы ПАК Стрелец- мониторинг.</t>
  </si>
  <si>
    <t>для учрежденцй допобразования на оплату коммунальных услуг и услуг по сопровождению ПП СТЭК.</t>
  </si>
  <si>
    <t>на единовременную выплаты одаренным детям, детским и юношеским творческим, спортивным коллективам, общественным объединениям и поощрения их наставникам на основании решений Собрания депутатов.</t>
  </si>
  <si>
    <t>МКУ "Центр обеспечения деятельности" администрации Ет кульского муниципального района</t>
  </si>
  <si>
    <t>на  замену блока средства криптографической защиты информации.</t>
  </si>
  <si>
    <t>на устройство потолка навесного в помещении АЕМР.</t>
  </si>
  <si>
    <t xml:space="preserve"> на уплату авансового платежа по налогу на имущество.</t>
  </si>
  <si>
    <t>на уплату авансовых платежей по транспортному налогу.</t>
  </si>
  <si>
    <t>на приобретение новогодних гирлянд и оплату услуг по установке новогодней иллюминации.</t>
  </si>
  <si>
    <t>для оплаты текущих расходов за декабрь 2021г.</t>
  </si>
  <si>
    <t>на приобретение моноблока, МФУ, телефона, кресла и материальных запасов для оборудования рабочего места.</t>
  </si>
  <si>
    <t>на приобретение рециркуляторов.</t>
  </si>
  <si>
    <t>на приобретение стола для оборудования рабочего места.</t>
  </si>
  <si>
    <t>на приобретение компьютера для управления строительства и архитектуры.</t>
  </si>
  <si>
    <t>Бектышское сельское поселение</t>
  </si>
  <si>
    <t>на приобретение новогодних подарков детям.</t>
  </si>
  <si>
    <t>на выплату заработной платы за октябрь.</t>
  </si>
  <si>
    <t>на  оплату услуг по тушению природных пожаров в границах земель, закрепленных за сельским поселением.</t>
  </si>
  <si>
    <t>Белоусовское сельское поселение</t>
  </si>
  <si>
    <t>на  оплату услуг по разработке межевых планов лесных земельных участков кладбищ с. Белоусово и п. Лесной.</t>
  </si>
  <si>
    <t>на выплату заработной платы и оплату электроэнергии.</t>
  </si>
  <si>
    <t>на оплату ПСД Сеть газопотребления объекта капитального строительства (нежилого здания), расположенного по адресу: 456565, Челябинская область, Еткульский район, с. Белоусово, ул. Октябрьская, д. № 18.</t>
  </si>
  <si>
    <t>на оплату услуг по тушению природных пожаров.</t>
  </si>
  <si>
    <t>на оплату услуг государственной экспертизы.</t>
  </si>
  <si>
    <t>на оплату кадастровых работ.</t>
  </si>
  <si>
    <t>на приобретение игрового оборудования для детской площадки в д. Николаевка.</t>
  </si>
  <si>
    <t>на содержание ДПК.</t>
  </si>
  <si>
    <t>на оплату уличного освещения.</t>
  </si>
  <si>
    <t>на выплату заработной платы за декабрь работникам администрации.</t>
  </si>
  <si>
    <t>на выплаты доплатык пенсии за выслугу лет муниципальному служащему.</t>
  </si>
  <si>
    <t>на оплату кадастровых работ по земельному участку под газопровод с. Каратабан.</t>
  </si>
  <si>
    <t>на организацию работы ДПК.</t>
  </si>
  <si>
    <t>Лебедевское сельское поселение</t>
  </si>
  <si>
    <t>на приобретение угля для отопления здания гаража добровольной пожарной команды.</t>
  </si>
  <si>
    <t>на оплату электроэнергии.</t>
  </si>
  <si>
    <t>на выплату заработной платы работникам администрации.</t>
  </si>
  <si>
    <t>на приобретение входной двери, оплату услуг по обращению с твердыми коммунальными отходами и уплату взносов на капитальный ремонт общего имущества в многоквартирном доме.</t>
  </si>
  <si>
    <t>на оплату электроэнергии и приобретение ГСМ.</t>
  </si>
  <si>
    <t>на приобретение угля для отопления гаража ДПК.</t>
  </si>
  <si>
    <t>Новобатуринское сельское поселение</t>
  </si>
  <si>
    <t>на выплату заработной платы работникам МБУК Дом культуры Новобатуринского сельского поселения.</t>
  </si>
  <si>
    <t>на оплату услуг по тушению пожаров на землях сельскохозяйственного назначения.</t>
  </si>
  <si>
    <t>Печенкинское сельское поселение</t>
  </si>
  <si>
    <t>на выплату заработной платы работникам МБУК ЦБКС Печенкинского сельского поселения.</t>
  </si>
  <si>
    <t>на ремонт автомобиля.</t>
  </si>
  <si>
    <t>на оплату информационных услуг.</t>
  </si>
  <si>
    <t xml:space="preserve"> на содержание пожарного поста.</t>
  </si>
  <si>
    <t>на приобретение запасных частей к автомобилю.</t>
  </si>
  <si>
    <t>на оплату ГСМ.</t>
  </si>
  <si>
    <t>на выплату заработной платы и доплаты за выслугу лет муниципальному служащему.</t>
  </si>
  <si>
    <t>на оплату кадастровых работ и изготовление технического плана сооружения Подводящий газопровод высокого давления и распределительные сети низкого давления для газоснабжения с. Писклово Еткульского района.</t>
  </si>
  <si>
    <t>Селезянское сельское поселение</t>
  </si>
  <si>
    <t>на утепление фасада сельского клуба в д. Назарово.</t>
  </si>
  <si>
    <t>на приобретение строительных материалов для ремонта сельского клуба в д. Устьянцево.</t>
  </si>
  <si>
    <t xml:space="preserve"> на приобретение компьютера и канцелярских товаров.</t>
  </si>
  <si>
    <t>на  оплату услуг по  рыночной оценке стоимости имущества и межеванию земельных участков .</t>
  </si>
  <si>
    <t>на уплаты налога на добавленную стоимость.</t>
  </si>
  <si>
    <t>на проведение экспертизы приобретаемых жилых помещений и оплаты раздела объекта недвижимости.</t>
  </si>
  <si>
    <t>МБУК Еткульский РДК</t>
  </si>
  <si>
    <t>на оплату услуг по обращению с твердыми коммунальными отходами.</t>
  </si>
  <si>
    <t>на оплату коммунальных услуг, услуг по содержанию имущества и приобретение ГСМ.</t>
  </si>
  <si>
    <t>на приобретения конвекторов и электрического кабеля.</t>
  </si>
  <si>
    <t>на  приобретение автошин, оплату услуг по техническому осмотру и ремонту автомобиля FORD  TRANZIT.</t>
  </si>
  <si>
    <t xml:space="preserve"> на  устройство Ледяного городка, приобретение новогодних гирлянд и проведение праздничного мероприятия Письмо Деду Морозу.</t>
  </si>
  <si>
    <t>на  установку распределительного щита с подключением силового кабела.</t>
  </si>
  <si>
    <t xml:space="preserve"> на выплату заработной платы за декабрь.</t>
  </si>
  <si>
    <t>на оплату услуг по обследованию и сертификации спортивных объектов.</t>
  </si>
  <si>
    <t>на увеличение резервного фонда администрации Еткульского муниципального района.</t>
  </si>
  <si>
    <t>на выплату вознаграждений к Почетной грамоте  и Благодарности Главы Еткульского муниципального района (РАР №  15601 от 17.11.2021 г.).</t>
  </si>
  <si>
    <t>на приобретение компьютера, обогревателя и канцелярских товаров.</t>
  </si>
  <si>
    <t>на выплату заработной платы за декабрь.</t>
  </si>
  <si>
    <t>на оплату повышения квалификации по теме "Управление государственными и муниципальными закупками".</t>
  </si>
  <si>
    <t>на организацию и проведение мероприятия, посвященного 25 - летию образования Собрания депутатов ЕМР.</t>
  </si>
  <si>
    <t>на оплату услуг по разработке эскиза и печати буклетов.</t>
  </si>
  <si>
    <t>на увеличение ФОТ для выплаты заработной платы за декабрь.</t>
  </si>
  <si>
    <t>Направление использования</t>
  </si>
  <si>
    <t>Сумма</t>
  </si>
  <si>
    <t xml:space="preserve">Расшифровка  направления  дополнительных  доходов  местного  бюджета,  
предлагаемых  к  распределению в 4 квартале 2021 года
</t>
  </si>
  <si>
    <t>на выплату заработной платы  работникам администрации сельского поселения.</t>
  </si>
  <si>
    <t>Всего</t>
  </si>
  <si>
    <t>Уменьшение бюджетных ассигнований в связи с экономией средств по итогам проведенного аукциона на приобретение контейнеров для накопления ТКО для нужд ЕМР (внесение изменений в РАР № 969 от 12.07.2021 г.)</t>
  </si>
  <si>
    <t>итого</t>
  </si>
  <si>
    <t>на оплату уличного освещения, выплату пенсии муниципальным служащим, заработной платы, оплату услуг водителя, приобретение канцелярских и ГСМ.</t>
  </si>
  <si>
    <t>на оплату кадастровых работ в отношении объекта Газоснабжение жилых домов по ул. Набережной, ул. Первомайской, ул. Октябрьской в с.Каратабан Еткульского района Челябинской области.</t>
  </si>
  <si>
    <t>на уплату административных штрафов МБУК ЦКС</t>
  </si>
  <si>
    <t xml:space="preserve">на выплату заработной платы </t>
  </si>
  <si>
    <t>Пискловское сельское поселение</t>
  </si>
  <si>
    <t>для оплаты ЭЦП</t>
  </si>
  <si>
    <t>на оплату ЭЦП</t>
  </si>
  <si>
    <t>на приобретение БСС  Система Госфинансы.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</si>
</sst>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;[Red]#,##0.0"/>
    <numFmt numFmtId="166" formatCode="#,##0.0_ ;\-#,##0.0\ 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5" xfId="0" applyNumberFormat="1" applyFont="1" applyBorder="1" applyAlignment="1" applyProtection="1"/>
    <xf numFmtId="0" fontId="2" fillId="0" borderId="0" xfId="0" applyFont="1"/>
    <xf numFmtId="0" fontId="3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49" fontId="5" fillId="0" borderId="6" xfId="0" applyNumberFormat="1" applyFont="1" applyBorder="1" applyAlignment="1" applyProtection="1">
      <alignment horizontal="left" vertical="top" wrapText="1"/>
    </xf>
    <xf numFmtId="165" fontId="5" fillId="0" borderId="6" xfId="0" applyNumberFormat="1" applyFont="1" applyBorder="1" applyAlignment="1" applyProtection="1">
      <alignment horizontal="right" vertical="top" wrapText="1"/>
    </xf>
    <xf numFmtId="49" fontId="6" fillId="0" borderId="11" xfId="0" applyNumberFormat="1" applyFont="1" applyBorder="1" applyAlignment="1" applyProtection="1">
      <alignment horizontal="left" vertical="top" wrapText="1"/>
    </xf>
    <xf numFmtId="165" fontId="6" fillId="0" borderId="8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164" fontId="5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165" fontId="6" fillId="0" borderId="6" xfId="0" applyNumberFormat="1" applyFont="1" applyBorder="1" applyAlignment="1" applyProtection="1">
      <alignment horizontal="right" vertical="top" wrapText="1"/>
    </xf>
    <xf numFmtId="166" fontId="5" fillId="0" borderId="6" xfId="0" applyNumberFormat="1" applyFont="1" applyBorder="1" applyAlignment="1" applyProtection="1">
      <alignment horizontal="right" vertical="top" wrapText="1"/>
    </xf>
    <xf numFmtId="165" fontId="6" fillId="2" borderId="6" xfId="0" applyNumberFormat="1" applyFont="1" applyFill="1" applyBorder="1" applyAlignment="1" applyProtection="1">
      <alignment horizontal="right" vertical="top" wrapText="1"/>
    </xf>
    <xf numFmtId="166" fontId="5" fillId="0" borderId="6" xfId="0" applyNumberFormat="1" applyFont="1" applyBorder="1" applyAlignment="1" applyProtection="1">
      <alignment horizontal="right" vertical="center" wrapText="1"/>
    </xf>
    <xf numFmtId="166" fontId="6" fillId="0" borderId="6" xfId="0" applyNumberFormat="1" applyFont="1" applyBorder="1" applyAlignment="1" applyProtection="1">
      <alignment horizontal="right" vertical="center" wrapText="1"/>
    </xf>
    <xf numFmtId="49" fontId="6" fillId="0" borderId="8" xfId="0" applyNumberFormat="1" applyFont="1" applyBorder="1" applyAlignment="1" applyProtection="1">
      <alignment horizontal="left" vertical="top" wrapText="1"/>
    </xf>
    <xf numFmtId="165" fontId="7" fillId="0" borderId="2" xfId="0" applyNumberFormat="1" applyFont="1" applyBorder="1" applyAlignment="1" applyProtection="1">
      <alignment horizontal="right" vertical="top" wrapText="1"/>
    </xf>
    <xf numFmtId="165" fontId="4" fillId="0" borderId="2" xfId="0" applyNumberFormat="1" applyFont="1" applyBorder="1" applyAlignment="1" applyProtection="1">
      <alignment horizontal="right" vertical="top" wrapText="1"/>
    </xf>
    <xf numFmtId="166" fontId="4" fillId="0" borderId="2" xfId="0" applyNumberFormat="1" applyFont="1" applyBorder="1" applyAlignment="1" applyProtection="1">
      <alignment horizontal="right" vertical="top" wrapText="1"/>
    </xf>
    <xf numFmtId="165" fontId="4" fillId="0" borderId="2" xfId="0" applyNumberFormat="1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4" xfId="0" applyNumberFormat="1" applyFont="1" applyBorder="1" applyAlignment="1" applyProtection="1">
      <alignment horizontal="center" vertical="top" wrapText="1"/>
    </xf>
    <xf numFmtId="49" fontId="5" fillId="0" borderId="6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3" xfId="0" applyNumberFormat="1" applyFont="1" applyBorder="1" applyAlignment="1" applyProtection="1">
      <alignment horizontal="center" vertical="top" wrapText="1"/>
    </xf>
    <xf numFmtId="49" fontId="5" fillId="0" borderId="5" xfId="0" applyNumberFormat="1" applyFont="1" applyBorder="1" applyAlignment="1" applyProtection="1">
      <alignment horizontal="center" vertical="top" wrapText="1"/>
    </xf>
    <xf numFmtId="49" fontId="5" fillId="0" borderId="10" xfId="0" applyNumberFormat="1" applyFont="1" applyBorder="1" applyAlignment="1" applyProtection="1">
      <alignment horizontal="center" vertical="top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7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40"/>
  <sheetViews>
    <sheetView tabSelected="1" view="pageBreakPreview" topLeftCell="A118" zoomScaleNormal="100" zoomScaleSheetLayoutView="100" workbookViewId="0">
      <selection activeCell="B132" sqref="B132"/>
    </sheetView>
  </sheetViews>
  <sheetFormatPr defaultRowHeight="12.75" customHeight="1" x14ac:dyDescent="0.2"/>
  <cols>
    <col min="1" max="1" width="49.28515625" customWidth="1"/>
    <col min="2" max="2" width="54.140625" customWidth="1"/>
    <col min="3" max="3" width="15.7109375" customWidth="1"/>
    <col min="4" max="4" width="8.85546875" customWidth="1"/>
  </cols>
  <sheetData>
    <row r="1" spans="1:4" ht="48" customHeight="1" x14ac:dyDescent="0.25">
      <c r="A1" s="24" t="s">
        <v>117</v>
      </c>
      <c r="B1" s="25"/>
      <c r="C1" s="25"/>
    </row>
    <row r="2" spans="1:4" x14ac:dyDescent="0.2">
      <c r="A2" s="26"/>
      <c r="B2" s="26"/>
      <c r="C2" s="26"/>
    </row>
    <row r="3" spans="1:4" ht="13.5" customHeight="1" x14ac:dyDescent="0.2">
      <c r="A3" s="2"/>
      <c r="B3" s="2"/>
      <c r="C3" s="3" t="s">
        <v>1</v>
      </c>
    </row>
    <row r="4" spans="1:4" x14ac:dyDescent="0.2">
      <c r="A4" s="27" t="s">
        <v>26</v>
      </c>
      <c r="B4" s="27" t="s">
        <v>115</v>
      </c>
      <c r="C4" s="27" t="s">
        <v>116</v>
      </c>
      <c r="D4" s="1"/>
    </row>
    <row r="5" spans="1:4" x14ac:dyDescent="0.2">
      <c r="A5" s="28"/>
      <c r="B5" s="28"/>
      <c r="C5" s="28"/>
      <c r="D5" s="1"/>
    </row>
    <row r="6" spans="1:4" x14ac:dyDescent="0.2">
      <c r="A6" s="4" t="s">
        <v>3</v>
      </c>
      <c r="B6" s="4" t="s">
        <v>4</v>
      </c>
      <c r="C6" s="4" t="s">
        <v>2</v>
      </c>
      <c r="D6" s="1"/>
    </row>
    <row r="7" spans="1:4" ht="41.25" customHeight="1" x14ac:dyDescent="0.2">
      <c r="A7" s="22" t="s">
        <v>5</v>
      </c>
      <c r="B7" s="23"/>
      <c r="C7" s="18">
        <v>45</v>
      </c>
    </row>
    <row r="8" spans="1:4" x14ac:dyDescent="0.2">
      <c r="A8" s="37" t="s">
        <v>6</v>
      </c>
      <c r="B8" s="5" t="s">
        <v>27</v>
      </c>
      <c r="C8" s="6">
        <v>20</v>
      </c>
    </row>
    <row r="9" spans="1:4" x14ac:dyDescent="0.2">
      <c r="A9" s="38"/>
      <c r="B9" s="5" t="s">
        <v>28</v>
      </c>
      <c r="C9" s="6">
        <v>25</v>
      </c>
    </row>
    <row r="10" spans="1:4" ht="13.5" x14ac:dyDescent="0.2">
      <c r="A10" s="39"/>
      <c r="B10" s="7" t="s">
        <v>121</v>
      </c>
      <c r="C10" s="8">
        <f>SUM(C8:C9)</f>
        <v>45</v>
      </c>
    </row>
    <row r="11" spans="1:4" ht="48.75" customHeight="1" x14ac:dyDescent="0.2">
      <c r="A11" s="22" t="s">
        <v>7</v>
      </c>
      <c r="B11" s="23"/>
      <c r="C11" s="19">
        <v>924.3</v>
      </c>
    </row>
    <row r="12" spans="1:4" ht="25.5" x14ac:dyDescent="0.2">
      <c r="A12" s="9" t="s">
        <v>31</v>
      </c>
      <c r="B12" s="5" t="s">
        <v>29</v>
      </c>
      <c r="C12" s="6">
        <v>110</v>
      </c>
    </row>
    <row r="13" spans="1:4" ht="81" customHeight="1" x14ac:dyDescent="0.2">
      <c r="A13" s="9" t="s">
        <v>32</v>
      </c>
      <c r="B13" s="10" t="s">
        <v>30</v>
      </c>
      <c r="C13" s="6">
        <v>615.29999999999995</v>
      </c>
    </row>
    <row r="14" spans="1:4" ht="54" customHeight="1" x14ac:dyDescent="0.2">
      <c r="A14" s="9" t="s">
        <v>33</v>
      </c>
      <c r="B14" s="10" t="s">
        <v>34</v>
      </c>
      <c r="C14" s="6">
        <v>29</v>
      </c>
    </row>
    <row r="15" spans="1:4" ht="25.5" x14ac:dyDescent="0.2">
      <c r="A15" s="9" t="s">
        <v>35</v>
      </c>
      <c r="B15" s="5" t="s">
        <v>36</v>
      </c>
      <c r="C15" s="6">
        <v>170</v>
      </c>
    </row>
    <row r="16" spans="1:4" ht="20.25" customHeight="1" x14ac:dyDescent="0.2">
      <c r="A16" s="22" t="s">
        <v>8</v>
      </c>
      <c r="B16" s="23"/>
      <c r="C16" s="19">
        <f>C19+C20+C21+C22</f>
        <v>323.29999999999995</v>
      </c>
    </row>
    <row r="17" spans="1:3" ht="17.25" customHeight="1" x14ac:dyDescent="0.2">
      <c r="A17" s="29" t="s">
        <v>9</v>
      </c>
      <c r="B17" s="5" t="s">
        <v>38</v>
      </c>
      <c r="C17" s="6">
        <v>52.16</v>
      </c>
    </row>
    <row r="18" spans="1:3" ht="20.25" customHeight="1" x14ac:dyDescent="0.2">
      <c r="A18" s="30"/>
      <c r="B18" s="5" t="s">
        <v>37</v>
      </c>
      <c r="C18" s="6">
        <v>55.17</v>
      </c>
    </row>
    <row r="19" spans="1:3" ht="20.25" customHeight="1" x14ac:dyDescent="0.2">
      <c r="A19" s="33"/>
      <c r="B19" s="11" t="s">
        <v>121</v>
      </c>
      <c r="C19" s="12">
        <f>SUM(C17:C18)</f>
        <v>107.33</v>
      </c>
    </row>
    <row r="20" spans="1:3" x14ac:dyDescent="0.2">
      <c r="A20" s="9" t="s">
        <v>10</v>
      </c>
      <c r="B20" s="5" t="s">
        <v>38</v>
      </c>
      <c r="C20" s="6">
        <v>126.22</v>
      </c>
    </row>
    <row r="21" spans="1:3" ht="63.75" x14ac:dyDescent="0.2">
      <c r="A21" s="9" t="s">
        <v>39</v>
      </c>
      <c r="B21" s="10" t="s">
        <v>40</v>
      </c>
      <c r="C21" s="6">
        <v>36.47</v>
      </c>
    </row>
    <row r="22" spans="1:3" ht="25.5" x14ac:dyDescent="0.2">
      <c r="A22" s="5" t="s">
        <v>12</v>
      </c>
      <c r="B22" s="5" t="s">
        <v>41</v>
      </c>
      <c r="C22" s="6">
        <v>53.28</v>
      </c>
    </row>
    <row r="23" spans="1:3" ht="25.5" customHeight="1" x14ac:dyDescent="0.2">
      <c r="A23" s="22" t="s">
        <v>13</v>
      </c>
      <c r="B23" s="23"/>
      <c r="C23" s="20">
        <v>-129.43</v>
      </c>
    </row>
    <row r="24" spans="1:3" ht="51" x14ac:dyDescent="0.2">
      <c r="A24" s="9" t="s">
        <v>14</v>
      </c>
      <c r="B24" s="5" t="s">
        <v>120</v>
      </c>
      <c r="C24" s="13">
        <v>-129.4</v>
      </c>
    </row>
    <row r="25" spans="1:3" ht="42.75" customHeight="1" x14ac:dyDescent="0.2">
      <c r="A25" s="22" t="s">
        <v>15</v>
      </c>
      <c r="B25" s="23"/>
      <c r="C25" s="19">
        <v>88.85</v>
      </c>
    </row>
    <row r="26" spans="1:3" ht="51" x14ac:dyDescent="0.2">
      <c r="A26" s="9" t="s">
        <v>10</v>
      </c>
      <c r="B26" s="5" t="s">
        <v>42</v>
      </c>
      <c r="C26" s="6">
        <v>88.85</v>
      </c>
    </row>
    <row r="27" spans="1:3" ht="36.75" customHeight="1" x14ac:dyDescent="0.2">
      <c r="A27" s="22" t="s">
        <v>16</v>
      </c>
      <c r="B27" s="23"/>
      <c r="C27" s="19">
        <v>221.5</v>
      </c>
    </row>
    <row r="28" spans="1:3" ht="25.5" x14ac:dyDescent="0.2">
      <c r="A28" s="29" t="s">
        <v>43</v>
      </c>
      <c r="B28" s="5" t="s">
        <v>44</v>
      </c>
      <c r="C28" s="6">
        <v>6.03</v>
      </c>
    </row>
    <row r="29" spans="1:3" x14ac:dyDescent="0.2">
      <c r="A29" s="30"/>
      <c r="B29" s="5" t="s">
        <v>45</v>
      </c>
      <c r="C29" s="6">
        <v>30.96</v>
      </c>
    </row>
    <row r="30" spans="1:3" x14ac:dyDescent="0.2">
      <c r="A30" s="30"/>
      <c r="B30" s="5" t="s">
        <v>46</v>
      </c>
      <c r="C30" s="6">
        <v>54.62</v>
      </c>
    </row>
    <row r="31" spans="1:3" x14ac:dyDescent="0.2">
      <c r="A31" s="30"/>
      <c r="B31" s="5" t="s">
        <v>47</v>
      </c>
      <c r="C31" s="13">
        <v>-23.63</v>
      </c>
    </row>
    <row r="32" spans="1:3" ht="25.5" x14ac:dyDescent="0.2">
      <c r="A32" s="30"/>
      <c r="B32" s="5" t="s">
        <v>48</v>
      </c>
      <c r="C32" s="6">
        <v>10.15</v>
      </c>
    </row>
    <row r="33" spans="1:3" ht="13.5" x14ac:dyDescent="0.2">
      <c r="A33" s="33"/>
      <c r="B33" s="11" t="s">
        <v>121</v>
      </c>
      <c r="C33" s="12">
        <f>SUM(C28:C32)</f>
        <v>78.13000000000001</v>
      </c>
    </row>
    <row r="34" spans="1:3" x14ac:dyDescent="0.2">
      <c r="A34" s="34" t="s">
        <v>17</v>
      </c>
      <c r="B34" s="5" t="s">
        <v>49</v>
      </c>
      <c r="C34" s="6">
        <v>15.04</v>
      </c>
    </row>
    <row r="35" spans="1:3" x14ac:dyDescent="0.2">
      <c r="A35" s="35"/>
      <c r="B35" s="5" t="s">
        <v>127</v>
      </c>
      <c r="C35" s="13">
        <v>-4.8</v>
      </c>
    </row>
    <row r="36" spans="1:3" ht="25.5" x14ac:dyDescent="0.2">
      <c r="A36" s="35"/>
      <c r="B36" s="5" t="s">
        <v>50</v>
      </c>
      <c r="C36" s="6">
        <v>58.78</v>
      </c>
    </row>
    <row r="37" spans="1:3" x14ac:dyDescent="0.2">
      <c r="A37" s="35"/>
      <c r="B37" s="5" t="s">
        <v>51</v>
      </c>
      <c r="C37" s="6">
        <v>16.2</v>
      </c>
    </row>
    <row r="38" spans="1:3" x14ac:dyDescent="0.2">
      <c r="A38" s="35"/>
      <c r="B38" s="5" t="s">
        <v>52</v>
      </c>
      <c r="C38" s="6">
        <v>9.1999999999999993</v>
      </c>
    </row>
    <row r="39" spans="1:3" ht="25.5" x14ac:dyDescent="0.2">
      <c r="A39" s="35"/>
      <c r="B39" s="5" t="s">
        <v>53</v>
      </c>
      <c r="C39" s="6">
        <v>49</v>
      </c>
    </row>
    <row r="40" spans="1:3" ht="13.5" x14ac:dyDescent="0.2">
      <c r="A40" s="36"/>
      <c r="B40" s="7" t="s">
        <v>121</v>
      </c>
      <c r="C40" s="8">
        <f>SUM(C34:C39)</f>
        <v>143.42000000000002</v>
      </c>
    </row>
    <row r="41" spans="1:3" ht="32.25" customHeight="1" x14ac:dyDescent="0.2">
      <c r="A41" s="22" t="s">
        <v>18</v>
      </c>
      <c r="B41" s="23"/>
      <c r="C41" s="19">
        <f>C44+C48+C57+C59+C69+C72+C81+C86+C91+C100+C105+C106</f>
        <v>5982.3900000000012</v>
      </c>
    </row>
    <row r="42" spans="1:3" ht="38.25" x14ac:dyDescent="0.2">
      <c r="A42" s="29" t="s">
        <v>54</v>
      </c>
      <c r="B42" s="5" t="s">
        <v>122</v>
      </c>
      <c r="C42" s="6">
        <v>338.2</v>
      </c>
    </row>
    <row r="43" spans="1:3" x14ac:dyDescent="0.2">
      <c r="A43" s="30"/>
      <c r="B43" s="5" t="s">
        <v>55</v>
      </c>
      <c r="C43" s="6">
        <v>14.4</v>
      </c>
    </row>
    <row r="44" spans="1:3" ht="13.5" x14ac:dyDescent="0.2">
      <c r="A44" s="33"/>
      <c r="B44" s="11" t="s">
        <v>121</v>
      </c>
      <c r="C44" s="12">
        <f>SUM(C42:C43)</f>
        <v>352.59999999999997</v>
      </c>
    </row>
    <row r="45" spans="1:3" x14ac:dyDescent="0.2">
      <c r="A45" s="40" t="s">
        <v>31</v>
      </c>
      <c r="B45" s="5" t="s">
        <v>56</v>
      </c>
      <c r="C45" s="6">
        <v>153.91999999999999</v>
      </c>
    </row>
    <row r="46" spans="1:3" x14ac:dyDescent="0.2">
      <c r="A46" s="30"/>
      <c r="B46" s="5" t="s">
        <v>55</v>
      </c>
      <c r="C46" s="6">
        <v>17.28</v>
      </c>
    </row>
    <row r="47" spans="1:3" ht="25.5" x14ac:dyDescent="0.2">
      <c r="A47" s="30"/>
      <c r="B47" s="5" t="s">
        <v>57</v>
      </c>
      <c r="C47" s="6">
        <v>7.18</v>
      </c>
    </row>
    <row r="48" spans="1:3" ht="13.5" x14ac:dyDescent="0.2">
      <c r="A48" s="33"/>
      <c r="B48" s="11" t="s">
        <v>121</v>
      </c>
      <c r="C48" s="12">
        <f>SUM(C45:C47)</f>
        <v>178.38</v>
      </c>
    </row>
    <row r="49" spans="1:3" x14ac:dyDescent="0.2">
      <c r="A49" s="40" t="s">
        <v>58</v>
      </c>
      <c r="B49" s="5" t="s">
        <v>62</v>
      </c>
      <c r="C49" s="6">
        <v>14.98</v>
      </c>
    </row>
    <row r="50" spans="1:3" x14ac:dyDescent="0.2">
      <c r="A50" s="30"/>
      <c r="B50" s="5" t="s">
        <v>60</v>
      </c>
      <c r="C50" s="6">
        <v>275.7</v>
      </c>
    </row>
    <row r="51" spans="1:3" x14ac:dyDescent="0.2">
      <c r="A51" s="30"/>
      <c r="B51" s="5" t="s">
        <v>63</v>
      </c>
      <c r="C51" s="6">
        <v>20</v>
      </c>
    </row>
    <row r="52" spans="1:3" x14ac:dyDescent="0.2">
      <c r="A52" s="30"/>
      <c r="B52" s="5" t="s">
        <v>64</v>
      </c>
      <c r="C52" s="6">
        <v>46.09</v>
      </c>
    </row>
    <row r="53" spans="1:3" ht="51" customHeight="1" x14ac:dyDescent="0.2">
      <c r="A53" s="30"/>
      <c r="B53" s="10" t="s">
        <v>61</v>
      </c>
      <c r="C53" s="6">
        <v>23</v>
      </c>
    </row>
    <row r="54" spans="1:3" x14ac:dyDescent="0.2">
      <c r="A54" s="30"/>
      <c r="B54" s="5" t="s">
        <v>55</v>
      </c>
      <c r="C54" s="6">
        <v>28.08</v>
      </c>
    </row>
    <row r="55" spans="1:3" ht="25.5" x14ac:dyDescent="0.2">
      <c r="A55" s="30"/>
      <c r="B55" s="5" t="s">
        <v>57</v>
      </c>
      <c r="C55" s="6">
        <v>16.260000000000002</v>
      </c>
    </row>
    <row r="56" spans="1:3" ht="25.5" x14ac:dyDescent="0.2">
      <c r="A56" s="30"/>
      <c r="B56" s="5" t="s">
        <v>59</v>
      </c>
      <c r="C56" s="6">
        <v>13.67</v>
      </c>
    </row>
    <row r="57" spans="1:3" ht="13.5" x14ac:dyDescent="0.2">
      <c r="A57" s="33"/>
      <c r="B57" s="11" t="s">
        <v>121</v>
      </c>
      <c r="C57" s="12">
        <f>SUM(C49:C56)</f>
        <v>437.78</v>
      </c>
    </row>
    <row r="58" spans="1:3" x14ac:dyDescent="0.2">
      <c r="A58" s="40" t="s">
        <v>32</v>
      </c>
      <c r="B58" s="5" t="s">
        <v>55</v>
      </c>
      <c r="C58" s="6">
        <v>30</v>
      </c>
    </row>
    <row r="59" spans="1:3" ht="13.5" x14ac:dyDescent="0.2">
      <c r="A59" s="33"/>
      <c r="B59" s="11" t="s">
        <v>121</v>
      </c>
      <c r="C59" s="12">
        <v>30</v>
      </c>
    </row>
    <row r="60" spans="1:3" ht="25.5" x14ac:dyDescent="0.2">
      <c r="A60" s="40" t="s">
        <v>33</v>
      </c>
      <c r="B60" s="5" t="s">
        <v>65</v>
      </c>
      <c r="C60" s="6">
        <v>155</v>
      </c>
    </row>
    <row r="61" spans="1:3" x14ac:dyDescent="0.2">
      <c r="A61" s="30"/>
      <c r="B61" s="5" t="s">
        <v>66</v>
      </c>
      <c r="C61" s="6">
        <v>116.94</v>
      </c>
    </row>
    <row r="62" spans="1:3" x14ac:dyDescent="0.2">
      <c r="A62" s="30"/>
      <c r="B62" s="5" t="s">
        <v>124</v>
      </c>
      <c r="C62" s="6">
        <v>140</v>
      </c>
    </row>
    <row r="63" spans="1:3" x14ac:dyDescent="0.2">
      <c r="A63" s="30"/>
      <c r="B63" s="5" t="s">
        <v>67</v>
      </c>
      <c r="C63" s="6">
        <v>61.29</v>
      </c>
    </row>
    <row r="64" spans="1:3" ht="25.5" x14ac:dyDescent="0.2">
      <c r="A64" s="30"/>
      <c r="B64" s="5" t="s">
        <v>70</v>
      </c>
      <c r="C64" s="6">
        <v>17.53</v>
      </c>
    </row>
    <row r="65" spans="1:3" ht="48" customHeight="1" x14ac:dyDescent="0.2">
      <c r="A65" s="30"/>
      <c r="B65" s="5" t="s">
        <v>123</v>
      </c>
      <c r="C65" s="6">
        <v>35.64</v>
      </c>
    </row>
    <row r="66" spans="1:3" ht="25.5" x14ac:dyDescent="0.2">
      <c r="A66" s="30"/>
      <c r="B66" s="5" t="s">
        <v>69</v>
      </c>
      <c r="C66" s="6">
        <v>69.400000000000006</v>
      </c>
    </row>
    <row r="67" spans="1:3" ht="25.5" x14ac:dyDescent="0.2">
      <c r="A67" s="30"/>
      <c r="B67" s="5" t="s">
        <v>68</v>
      </c>
      <c r="C67" s="6">
        <v>124.6</v>
      </c>
    </row>
    <row r="68" spans="1:3" x14ac:dyDescent="0.2">
      <c r="A68" s="30"/>
      <c r="B68" s="5" t="s">
        <v>55</v>
      </c>
      <c r="C68" s="6">
        <v>14.58</v>
      </c>
    </row>
    <row r="69" spans="1:3" ht="13.5" x14ac:dyDescent="0.2">
      <c r="A69" s="33"/>
      <c r="B69" s="11" t="s">
        <v>121</v>
      </c>
      <c r="C69" s="12">
        <f>SUM(C60:C68)</f>
        <v>734.98</v>
      </c>
    </row>
    <row r="70" spans="1:3" x14ac:dyDescent="0.2">
      <c r="A70" s="40" t="s">
        <v>35</v>
      </c>
      <c r="B70" s="5" t="s">
        <v>71</v>
      </c>
      <c r="C70" s="6">
        <v>300</v>
      </c>
    </row>
    <row r="71" spans="1:3" x14ac:dyDescent="0.2">
      <c r="A71" s="30"/>
      <c r="B71" s="5" t="s">
        <v>55</v>
      </c>
      <c r="C71" s="6">
        <v>30</v>
      </c>
    </row>
    <row r="72" spans="1:3" ht="13.5" x14ac:dyDescent="0.2">
      <c r="A72" s="33"/>
      <c r="B72" s="11" t="s">
        <v>121</v>
      </c>
      <c r="C72" s="12">
        <f>SUM(C70:C71)</f>
        <v>330</v>
      </c>
    </row>
    <row r="73" spans="1:3" x14ac:dyDescent="0.2">
      <c r="A73" s="40" t="s">
        <v>72</v>
      </c>
      <c r="B73" s="5" t="s">
        <v>125</v>
      </c>
      <c r="C73" s="6">
        <v>372.4</v>
      </c>
    </row>
    <row r="74" spans="1:3" x14ac:dyDescent="0.2">
      <c r="A74" s="30"/>
      <c r="B74" s="5" t="s">
        <v>78</v>
      </c>
      <c r="C74" s="6">
        <v>52.5</v>
      </c>
    </row>
    <row r="75" spans="1:3" x14ac:dyDescent="0.2">
      <c r="A75" s="30"/>
      <c r="B75" s="5" t="s">
        <v>77</v>
      </c>
      <c r="C75" s="6">
        <v>73.28</v>
      </c>
    </row>
    <row r="76" spans="1:3" x14ac:dyDescent="0.2">
      <c r="A76" s="30"/>
      <c r="B76" s="5" t="s">
        <v>66</v>
      </c>
      <c r="C76" s="6">
        <v>234.54</v>
      </c>
    </row>
    <row r="77" spans="1:3" ht="49.5" customHeight="1" x14ac:dyDescent="0.2">
      <c r="A77" s="30"/>
      <c r="B77" s="5" t="s">
        <v>76</v>
      </c>
      <c r="C77" s="6">
        <v>48.74</v>
      </c>
    </row>
    <row r="78" spans="1:3" x14ac:dyDescent="0.2">
      <c r="A78" s="30"/>
      <c r="B78" s="5" t="s">
        <v>74</v>
      </c>
      <c r="C78" s="6">
        <v>130.1</v>
      </c>
    </row>
    <row r="79" spans="1:3" x14ac:dyDescent="0.2">
      <c r="A79" s="30"/>
      <c r="B79" s="5" t="s">
        <v>55</v>
      </c>
      <c r="C79" s="6">
        <v>3.6</v>
      </c>
    </row>
    <row r="80" spans="1:3" ht="25.5" x14ac:dyDescent="0.2">
      <c r="A80" s="30"/>
      <c r="B80" s="5" t="s">
        <v>73</v>
      </c>
      <c r="C80" s="6">
        <v>60.7</v>
      </c>
    </row>
    <row r="81" spans="1:3" ht="13.5" x14ac:dyDescent="0.2">
      <c r="A81" s="33"/>
      <c r="B81" s="11" t="s">
        <v>121</v>
      </c>
      <c r="C81" s="14">
        <f>SUM(C73:C80)</f>
        <v>975.86</v>
      </c>
    </row>
    <row r="82" spans="1:3" ht="25.5" x14ac:dyDescent="0.2">
      <c r="A82" s="40" t="s">
        <v>79</v>
      </c>
      <c r="B82" s="5" t="s">
        <v>80</v>
      </c>
      <c r="C82" s="6">
        <v>210.4</v>
      </c>
    </row>
    <row r="83" spans="1:3" x14ac:dyDescent="0.2">
      <c r="A83" s="30"/>
      <c r="B83" s="5" t="s">
        <v>75</v>
      </c>
      <c r="C83" s="6">
        <v>424.2</v>
      </c>
    </row>
    <row r="84" spans="1:3" ht="25.5" x14ac:dyDescent="0.2">
      <c r="A84" s="30"/>
      <c r="B84" s="5" t="s">
        <v>81</v>
      </c>
      <c r="C84" s="6">
        <v>7.57</v>
      </c>
    </row>
    <row r="85" spans="1:3" x14ac:dyDescent="0.2">
      <c r="A85" s="30"/>
      <c r="B85" s="5" t="s">
        <v>55</v>
      </c>
      <c r="C85" s="6">
        <v>16.2</v>
      </c>
    </row>
    <row r="86" spans="1:3" ht="13.5" x14ac:dyDescent="0.2">
      <c r="A86" s="33"/>
      <c r="B86" s="11" t="s">
        <v>121</v>
      </c>
      <c r="C86" s="12">
        <f>SUM(C82:C85)</f>
        <v>658.37000000000012</v>
      </c>
    </row>
    <row r="87" spans="1:3" ht="25.5" x14ac:dyDescent="0.2">
      <c r="A87" s="40" t="s">
        <v>82</v>
      </c>
      <c r="B87" s="5" t="s">
        <v>83</v>
      </c>
      <c r="C87" s="6">
        <v>175.4</v>
      </c>
    </row>
    <row r="88" spans="1:3" x14ac:dyDescent="0.2">
      <c r="A88" s="30"/>
      <c r="B88" s="5" t="s">
        <v>74</v>
      </c>
      <c r="C88" s="6">
        <v>361.42</v>
      </c>
    </row>
    <row r="89" spans="1:3" x14ac:dyDescent="0.2">
      <c r="A89" s="30"/>
      <c r="B89" s="5" t="s">
        <v>84</v>
      </c>
      <c r="C89" s="6">
        <v>18.760000000000002</v>
      </c>
    </row>
    <row r="90" spans="1:3" x14ac:dyDescent="0.2">
      <c r="A90" s="30"/>
      <c r="B90" s="5" t="s">
        <v>55</v>
      </c>
      <c r="C90" s="6">
        <v>31.32</v>
      </c>
    </row>
    <row r="91" spans="1:3" ht="13.5" x14ac:dyDescent="0.2">
      <c r="A91" s="33"/>
      <c r="B91" s="11" t="s">
        <v>121</v>
      </c>
      <c r="C91" s="12">
        <f>SUM(C87:C90)</f>
        <v>586.90000000000009</v>
      </c>
    </row>
    <row r="92" spans="1:3" x14ac:dyDescent="0.2">
      <c r="A92" s="30" t="s">
        <v>126</v>
      </c>
      <c r="B92" s="5" t="s">
        <v>85</v>
      </c>
      <c r="C92" s="6">
        <v>9.56</v>
      </c>
    </row>
    <row r="93" spans="1:3" x14ac:dyDescent="0.2">
      <c r="A93" s="30"/>
      <c r="B93" s="5" t="s">
        <v>86</v>
      </c>
      <c r="C93" s="6">
        <v>96.03</v>
      </c>
    </row>
    <row r="94" spans="1:3" x14ac:dyDescent="0.2">
      <c r="A94" s="30"/>
      <c r="B94" s="5" t="s">
        <v>74</v>
      </c>
      <c r="C94" s="6">
        <v>77</v>
      </c>
    </row>
    <row r="95" spans="1:3" x14ac:dyDescent="0.2">
      <c r="A95" s="30"/>
      <c r="B95" s="5" t="s">
        <v>87</v>
      </c>
      <c r="C95" s="6">
        <v>10.82</v>
      </c>
    </row>
    <row r="96" spans="1:3" x14ac:dyDescent="0.2">
      <c r="A96" s="30"/>
      <c r="B96" s="5" t="s">
        <v>88</v>
      </c>
      <c r="C96" s="6">
        <v>10.7</v>
      </c>
    </row>
    <row r="97" spans="1:3" ht="25.5" x14ac:dyDescent="0.2">
      <c r="A97" s="30"/>
      <c r="B97" s="5" t="s">
        <v>89</v>
      </c>
      <c r="C97" s="6">
        <v>490</v>
      </c>
    </row>
    <row r="98" spans="1:3" x14ac:dyDescent="0.2">
      <c r="A98" s="30"/>
      <c r="B98" s="5" t="s">
        <v>55</v>
      </c>
      <c r="C98" s="6">
        <v>6.48</v>
      </c>
    </row>
    <row r="99" spans="1:3" ht="48" customHeight="1" x14ac:dyDescent="0.2">
      <c r="A99" s="30"/>
      <c r="B99" s="10" t="s">
        <v>90</v>
      </c>
      <c r="C99" s="6">
        <v>86.16</v>
      </c>
    </row>
    <row r="100" spans="1:3" ht="13.5" x14ac:dyDescent="0.2">
      <c r="A100" s="33"/>
      <c r="B100" s="11" t="s">
        <v>121</v>
      </c>
      <c r="C100" s="12">
        <f>SUM(C92:C99)</f>
        <v>786.75</v>
      </c>
    </row>
    <row r="101" spans="1:3" ht="25.5" x14ac:dyDescent="0.2">
      <c r="A101" s="40" t="s">
        <v>91</v>
      </c>
      <c r="B101" s="5" t="s">
        <v>118</v>
      </c>
      <c r="C101" s="6">
        <v>536.29999999999995</v>
      </c>
    </row>
    <row r="102" spans="1:3" ht="31.5" customHeight="1" x14ac:dyDescent="0.2">
      <c r="A102" s="30"/>
      <c r="B102" s="5" t="s">
        <v>93</v>
      </c>
      <c r="C102" s="6">
        <v>150</v>
      </c>
    </row>
    <row r="103" spans="1:3" x14ac:dyDescent="0.2">
      <c r="A103" s="30"/>
      <c r="B103" s="5" t="s">
        <v>92</v>
      </c>
      <c r="C103" s="6">
        <v>145</v>
      </c>
    </row>
    <row r="104" spans="1:3" ht="31.5" customHeight="1" x14ac:dyDescent="0.2">
      <c r="A104" s="30"/>
      <c r="B104" s="5" t="s">
        <v>57</v>
      </c>
      <c r="C104" s="6">
        <v>34.47</v>
      </c>
    </row>
    <row r="105" spans="1:3" ht="31.5" customHeight="1" x14ac:dyDescent="0.2">
      <c r="A105" s="33"/>
      <c r="B105" s="11" t="s">
        <v>121</v>
      </c>
      <c r="C105" s="12">
        <f>SUM(C101:C104)</f>
        <v>865.77</v>
      </c>
    </row>
    <row r="106" spans="1:3" ht="27" customHeight="1" x14ac:dyDescent="0.2">
      <c r="A106" s="5" t="s">
        <v>0</v>
      </c>
      <c r="B106" s="5" t="s">
        <v>94</v>
      </c>
      <c r="C106" s="6">
        <v>45</v>
      </c>
    </row>
    <row r="107" spans="1:3" ht="42" customHeight="1" x14ac:dyDescent="0.2">
      <c r="A107" s="22" t="s">
        <v>19</v>
      </c>
      <c r="B107" s="23"/>
      <c r="C107" s="19">
        <v>238.42</v>
      </c>
    </row>
    <row r="108" spans="1:3" x14ac:dyDescent="0.2">
      <c r="A108" s="29" t="s">
        <v>17</v>
      </c>
      <c r="B108" s="5" t="s">
        <v>49</v>
      </c>
      <c r="C108" s="13">
        <v>-15.04</v>
      </c>
    </row>
    <row r="109" spans="1:3" ht="25.5" x14ac:dyDescent="0.2">
      <c r="A109" s="30"/>
      <c r="B109" s="5" t="s">
        <v>95</v>
      </c>
      <c r="C109" s="6">
        <v>120</v>
      </c>
    </row>
    <row r="110" spans="1:3" x14ac:dyDescent="0.2">
      <c r="A110" s="30"/>
      <c r="B110" s="5" t="s">
        <v>96</v>
      </c>
      <c r="C110" s="6">
        <v>71.040000000000006</v>
      </c>
    </row>
    <row r="111" spans="1:3" ht="25.5" x14ac:dyDescent="0.2">
      <c r="A111" s="30"/>
      <c r="B111" s="5" t="s">
        <v>97</v>
      </c>
      <c r="C111" s="6">
        <v>38.799999999999997</v>
      </c>
    </row>
    <row r="112" spans="1:3" x14ac:dyDescent="0.2">
      <c r="A112" s="28"/>
      <c r="B112" s="5" t="s">
        <v>47</v>
      </c>
      <c r="C112" s="6">
        <v>23.63</v>
      </c>
    </row>
    <row r="113" spans="1:3" ht="27" customHeight="1" x14ac:dyDescent="0.2">
      <c r="A113" s="22" t="s">
        <v>20</v>
      </c>
      <c r="B113" s="23"/>
      <c r="C113" s="19">
        <v>735.31</v>
      </c>
    </row>
    <row r="114" spans="1:3" ht="25.5" x14ac:dyDescent="0.2">
      <c r="A114" s="29" t="s">
        <v>98</v>
      </c>
      <c r="B114" s="5" t="s">
        <v>99</v>
      </c>
      <c r="C114" s="6">
        <v>14.32</v>
      </c>
    </row>
    <row r="115" spans="1:3" ht="25.5" x14ac:dyDescent="0.2">
      <c r="A115" s="30"/>
      <c r="B115" s="5" t="s">
        <v>100</v>
      </c>
      <c r="C115" s="6">
        <v>342</v>
      </c>
    </row>
    <row r="116" spans="1:3" x14ac:dyDescent="0.2">
      <c r="A116" s="30"/>
      <c r="B116" s="5" t="s">
        <v>101</v>
      </c>
      <c r="C116" s="6">
        <v>20.03</v>
      </c>
    </row>
    <row r="117" spans="1:3" ht="25.5" x14ac:dyDescent="0.2">
      <c r="A117" s="30"/>
      <c r="B117" s="5" t="s">
        <v>102</v>
      </c>
      <c r="C117" s="6">
        <v>70</v>
      </c>
    </row>
    <row r="118" spans="1:3" ht="38.25" x14ac:dyDescent="0.2">
      <c r="A118" s="30"/>
      <c r="B118" s="5" t="s">
        <v>103</v>
      </c>
      <c r="C118" s="6">
        <v>210</v>
      </c>
    </row>
    <row r="119" spans="1:3" ht="25.5" x14ac:dyDescent="0.2">
      <c r="A119" s="28"/>
      <c r="B119" s="5" t="s">
        <v>104</v>
      </c>
      <c r="C119" s="6">
        <v>78.959999999999994</v>
      </c>
    </row>
    <row r="120" spans="1:3" ht="39.75" customHeight="1" x14ac:dyDescent="0.2">
      <c r="A120" s="22" t="s">
        <v>21</v>
      </c>
      <c r="B120" s="23"/>
      <c r="C120" s="19">
        <v>209.88</v>
      </c>
    </row>
    <row r="121" spans="1:3" ht="22.5" customHeight="1" x14ac:dyDescent="0.2">
      <c r="A121" s="31" t="s">
        <v>11</v>
      </c>
      <c r="B121" s="5" t="s">
        <v>105</v>
      </c>
      <c r="C121" s="6">
        <v>103.08</v>
      </c>
    </row>
    <row r="122" spans="1:3" ht="25.5" x14ac:dyDescent="0.2">
      <c r="A122" s="32"/>
      <c r="B122" s="5" t="s">
        <v>106</v>
      </c>
      <c r="C122" s="6">
        <v>106.8</v>
      </c>
    </row>
    <row r="123" spans="1:3" ht="39" customHeight="1" x14ac:dyDescent="0.2">
      <c r="A123" s="22" t="s">
        <v>22</v>
      </c>
      <c r="B123" s="23"/>
      <c r="C123" s="19">
        <v>4.8</v>
      </c>
    </row>
    <row r="124" spans="1:3" x14ac:dyDescent="0.2">
      <c r="A124" s="5" t="s">
        <v>17</v>
      </c>
      <c r="B124" s="5" t="s">
        <v>128</v>
      </c>
      <c r="C124" s="6">
        <v>4.8</v>
      </c>
    </row>
    <row r="125" spans="1:3" ht="15.75" x14ac:dyDescent="0.2">
      <c r="A125" s="22" t="s">
        <v>23</v>
      </c>
      <c r="B125" s="23"/>
      <c r="C125" s="19">
        <f>C128+C133+C139</f>
        <v>625.66</v>
      </c>
    </row>
    <row r="126" spans="1:3" ht="25.5" x14ac:dyDescent="0.2">
      <c r="A126" s="29" t="s">
        <v>17</v>
      </c>
      <c r="B126" s="5" t="s">
        <v>107</v>
      </c>
      <c r="C126" s="6">
        <v>20</v>
      </c>
    </row>
    <row r="127" spans="1:3" ht="40.5" customHeight="1" x14ac:dyDescent="0.2">
      <c r="A127" s="30"/>
      <c r="B127" s="5" t="s">
        <v>108</v>
      </c>
      <c r="C127" s="15">
        <v>-4.5999999999999996</v>
      </c>
    </row>
    <row r="128" spans="1:3" ht="22.5" customHeight="1" x14ac:dyDescent="0.2">
      <c r="A128" s="33"/>
      <c r="B128" s="11" t="s">
        <v>121</v>
      </c>
      <c r="C128" s="16">
        <f>SUM(C126:C127)</f>
        <v>15.4</v>
      </c>
    </row>
    <row r="129" spans="1:3" ht="22.5" customHeight="1" x14ac:dyDescent="0.2">
      <c r="A129" s="40" t="s">
        <v>24</v>
      </c>
      <c r="B129" s="5" t="s">
        <v>129</v>
      </c>
      <c r="C129" s="6">
        <v>54.02</v>
      </c>
    </row>
    <row r="130" spans="1:3" ht="25.5" x14ac:dyDescent="0.2">
      <c r="A130" s="30"/>
      <c r="B130" s="5" t="s">
        <v>109</v>
      </c>
      <c r="C130" s="6">
        <v>54.8</v>
      </c>
    </row>
    <row r="131" spans="1:3" x14ac:dyDescent="0.2">
      <c r="A131" s="30"/>
      <c r="B131" s="5" t="s">
        <v>38</v>
      </c>
      <c r="C131" s="6">
        <v>210.17</v>
      </c>
    </row>
    <row r="132" spans="1:3" x14ac:dyDescent="0.2">
      <c r="A132" s="30"/>
      <c r="B132" s="5" t="s">
        <v>110</v>
      </c>
      <c r="C132" s="6">
        <v>3.83</v>
      </c>
    </row>
    <row r="133" spans="1:3" ht="13.5" x14ac:dyDescent="0.2">
      <c r="A133" s="33"/>
      <c r="B133" s="11" t="s">
        <v>121</v>
      </c>
      <c r="C133" s="12">
        <f>SUM(C129:C132)</f>
        <v>322.82</v>
      </c>
    </row>
    <row r="134" spans="1:3" ht="25.5" x14ac:dyDescent="0.2">
      <c r="A134" s="40" t="s">
        <v>25</v>
      </c>
      <c r="B134" s="5" t="s">
        <v>111</v>
      </c>
      <c r="C134" s="6">
        <v>8</v>
      </c>
    </row>
    <row r="135" spans="1:3" ht="25.5" x14ac:dyDescent="0.2">
      <c r="A135" s="30"/>
      <c r="B135" s="5" t="s">
        <v>112</v>
      </c>
      <c r="C135" s="6">
        <v>57</v>
      </c>
    </row>
    <row r="136" spans="1:3" x14ac:dyDescent="0.2">
      <c r="A136" s="30"/>
      <c r="B136" s="5" t="s">
        <v>113</v>
      </c>
      <c r="C136" s="6">
        <v>33.9</v>
      </c>
    </row>
    <row r="137" spans="1:3" x14ac:dyDescent="0.2">
      <c r="A137" s="30"/>
      <c r="B137" s="5" t="s">
        <v>114</v>
      </c>
      <c r="C137" s="6">
        <v>55.97</v>
      </c>
    </row>
    <row r="138" spans="1:3" x14ac:dyDescent="0.2">
      <c r="A138" s="30"/>
      <c r="B138" s="5" t="s">
        <v>114</v>
      </c>
      <c r="C138" s="6">
        <v>132.57</v>
      </c>
    </row>
    <row r="139" spans="1:3" ht="13.5" x14ac:dyDescent="0.2">
      <c r="A139" s="28"/>
      <c r="B139" s="17" t="s">
        <v>121</v>
      </c>
      <c r="C139" s="8">
        <f>SUM(C134:C138)</f>
        <v>287.44</v>
      </c>
    </row>
    <row r="140" spans="1:3" ht="15.75" x14ac:dyDescent="0.25">
      <c r="A140" s="41" t="s">
        <v>119</v>
      </c>
      <c r="B140" s="42"/>
      <c r="C140" s="21">
        <f>C7+C11+C16+C23+C25+C27+C41+C107+C113+C120+C123+C125</f>
        <v>9269.98</v>
      </c>
    </row>
  </sheetData>
  <mergeCells count="39">
    <mergeCell ref="A58:A59"/>
    <mergeCell ref="A70:A72"/>
    <mergeCell ref="A140:B140"/>
    <mergeCell ref="A126:A128"/>
    <mergeCell ref="A129:A133"/>
    <mergeCell ref="A134:A139"/>
    <mergeCell ref="A123:B123"/>
    <mergeCell ref="A121:A122"/>
    <mergeCell ref="A125:B125"/>
    <mergeCell ref="A7:B7"/>
    <mergeCell ref="A11:B11"/>
    <mergeCell ref="A16:B16"/>
    <mergeCell ref="A23:B23"/>
    <mergeCell ref="A25:B25"/>
    <mergeCell ref="A27:B27"/>
    <mergeCell ref="A17:A19"/>
    <mergeCell ref="A28:A33"/>
    <mergeCell ref="A34:A40"/>
    <mergeCell ref="A42:A44"/>
    <mergeCell ref="A8:A10"/>
    <mergeCell ref="A41:B41"/>
    <mergeCell ref="A73:A81"/>
    <mergeCell ref="A82:A86"/>
    <mergeCell ref="A107:B107"/>
    <mergeCell ref="A113:B113"/>
    <mergeCell ref="A120:B120"/>
    <mergeCell ref="A1:C1"/>
    <mergeCell ref="A2:C2"/>
    <mergeCell ref="A4:A5"/>
    <mergeCell ref="B4:B5"/>
    <mergeCell ref="C4:C5"/>
    <mergeCell ref="A108:A112"/>
    <mergeCell ref="A114:A119"/>
    <mergeCell ref="A87:A91"/>
    <mergeCell ref="A92:A100"/>
    <mergeCell ref="A101:A105"/>
    <mergeCell ref="A45:A48"/>
    <mergeCell ref="A49:A57"/>
    <mergeCell ref="A60:A69"/>
  </mergeCells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alignWithMargins="0"/>
  <rowBreaks count="2" manualBreakCount="2">
    <brk id="44" max="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dc:description>POI HSSF rep:2.54.0.35</dc:description>
  <cp:lastModifiedBy>Ирина</cp:lastModifiedBy>
  <cp:lastPrinted>2022-03-10T11:24:39Z</cp:lastPrinted>
  <dcterms:created xsi:type="dcterms:W3CDTF">2022-03-09T10:55:23Z</dcterms:created>
  <dcterms:modified xsi:type="dcterms:W3CDTF">2022-04-01T03:45:50Z</dcterms:modified>
</cp:coreProperties>
</file>